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mo81\Downloads\Completed A@H 2022-23 Discipline Plans\"/>
    </mc:Choice>
  </mc:AlternateContent>
  <xr:revisionPtr revIDLastSave="0" documentId="8_{60CF0CD6-63E1-404C-9175-E3EBD277FC83}" xr6:coauthVersionLast="47" xr6:coauthVersionMax="47" xr10:uidLastSave="{00000000-0000-0000-0000-000000000000}"/>
  <bookViews>
    <workbookView xWindow="4020" yWindow="4020" windowWidth="21600" windowHeight="11370" activeTab="4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22'!$A$1:$N$42</definedName>
    <definedName name="_xlnm.Print_Area" localSheetId="2">'Spring 23'!$A$1:$M$42</definedName>
    <definedName name="_xlnm.Print_Area" localSheetId="0">'Summer 22'!$A$1:$O$34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4" l="1"/>
  <c r="J2" i="6"/>
  <c r="G2" i="6"/>
  <c r="E2" i="3"/>
  <c r="F2" i="2"/>
  <c r="J2" i="1"/>
  <c r="G2" i="1"/>
  <c r="G13" i="4"/>
  <c r="F13" i="4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G32" i="2" l="1"/>
  <c r="K32" i="2" s="1"/>
  <c r="G33" i="2"/>
  <c r="K33" i="2" s="1"/>
  <c r="G34" i="2"/>
  <c r="K34" i="2" s="1"/>
  <c r="G35" i="2"/>
  <c r="K35" i="2" s="1"/>
  <c r="G36" i="2"/>
  <c r="K36" i="2" s="1"/>
  <c r="M36" i="2" l="1"/>
  <c r="L36" i="2"/>
  <c r="M33" i="2"/>
  <c r="L33" i="2"/>
  <c r="M35" i="2"/>
  <c r="L35" i="2"/>
  <c r="L34" i="2"/>
  <c r="M34" i="2"/>
  <c r="L32" i="2"/>
  <c r="M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L31" i="2" l="1"/>
  <c r="M31" i="2"/>
  <c r="K29" i="3"/>
  <c r="L29" i="3"/>
  <c r="L29" i="2"/>
  <c r="M29" i="2"/>
  <c r="L31" i="3"/>
  <c r="K31" i="3"/>
  <c r="K30" i="3"/>
  <c r="L30" i="3"/>
  <c r="M30" i="2"/>
  <c r="L30" i="2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L2" i="6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L20" i="2" l="1"/>
  <c r="M20" i="2"/>
  <c r="L22" i="2"/>
  <c r="M22" i="2"/>
  <c r="M15" i="2"/>
  <c r="L15" i="2"/>
  <c r="L19" i="2"/>
  <c r="M19" i="2"/>
  <c r="L40" i="2"/>
  <c r="M40" i="2"/>
  <c r="L28" i="2"/>
  <c r="M28" i="2"/>
  <c r="M21" i="2"/>
  <c r="L21" i="2"/>
  <c r="L41" i="2"/>
  <c r="M41" i="2"/>
  <c r="L14" i="2"/>
  <c r="M14" i="2"/>
  <c r="L11" i="2"/>
  <c r="M11" i="2"/>
  <c r="M18" i="2"/>
  <c r="L18" i="2"/>
  <c r="M39" i="2"/>
  <c r="L39" i="2"/>
  <c r="L10" i="2"/>
  <c r="M10" i="2"/>
  <c r="K37" i="3"/>
  <c r="L37" i="3"/>
  <c r="M17" i="2"/>
  <c r="L17" i="2"/>
  <c r="L38" i="2"/>
  <c r="M38" i="2"/>
  <c r="L13" i="2"/>
  <c r="M13" i="2"/>
  <c r="M27" i="2"/>
  <c r="L27" i="2"/>
  <c r="M9" i="2"/>
  <c r="L9" i="2"/>
  <c r="M42" i="2"/>
  <c r="L42" i="2"/>
  <c r="L16" i="2"/>
  <c r="M16" i="2"/>
  <c r="L37" i="2"/>
  <c r="M37" i="2"/>
  <c r="M12" i="2"/>
  <c r="L12" i="2"/>
  <c r="L26" i="2"/>
  <c r="M26" i="2"/>
  <c r="L25" i="2"/>
  <c r="M25" i="2"/>
  <c r="M24" i="2"/>
  <c r="L24" i="2"/>
  <c r="M8" i="2"/>
  <c r="L8" i="2"/>
  <c r="L23" i="2"/>
  <c r="M23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17" i="3" l="1"/>
  <c r="L17" i="3"/>
  <c r="K16" i="3"/>
  <c r="L16" i="3"/>
  <c r="K18" i="3"/>
  <c r="L18" i="3"/>
  <c r="K39" i="3"/>
  <c r="L39" i="3"/>
  <c r="K34" i="3"/>
  <c r="L34" i="3"/>
  <c r="K21" i="3"/>
  <c r="L21" i="3"/>
  <c r="K15" i="3"/>
  <c r="L15" i="3"/>
  <c r="K36" i="3"/>
  <c r="L36" i="3"/>
  <c r="K33" i="3"/>
  <c r="L33" i="3"/>
  <c r="K20" i="3"/>
  <c r="L20" i="3"/>
  <c r="K35" i="3"/>
  <c r="L35" i="3"/>
  <c r="K38" i="3"/>
  <c r="L38" i="3"/>
  <c r="M9" i="1"/>
  <c r="N9" i="1"/>
  <c r="K9" i="3"/>
  <c r="L9" i="3"/>
  <c r="K40" i="3"/>
  <c r="L40" i="3"/>
  <c r="M8" i="1"/>
  <c r="N8" i="1"/>
  <c r="K26" i="3"/>
  <c r="L26" i="3"/>
  <c r="K14" i="3"/>
  <c r="L14" i="3"/>
  <c r="L19" i="3"/>
  <c r="K19" i="3"/>
  <c r="K23" i="3"/>
  <c r="L23" i="3"/>
  <c r="K27" i="3"/>
  <c r="L27" i="3"/>
  <c r="K22" i="3"/>
  <c r="L22" i="3"/>
  <c r="K8" i="3"/>
  <c r="L8" i="3"/>
  <c r="L25" i="3"/>
  <c r="K25" i="3"/>
  <c r="K12" i="3"/>
  <c r="L12" i="3"/>
  <c r="K24" i="3"/>
  <c r="L24" i="3"/>
  <c r="K10" i="3"/>
  <c r="L10" i="3"/>
  <c r="K11" i="3"/>
  <c r="L11" i="3"/>
  <c r="K28" i="3"/>
  <c r="L28" i="3"/>
  <c r="L13" i="3"/>
  <c r="K13" i="3"/>
  <c r="K32" i="3"/>
  <c r="L32" i="3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5" i="1" l="1"/>
  <c r="N15" i="1"/>
  <c r="M16" i="1"/>
  <c r="N16" i="1"/>
  <c r="N14" i="1"/>
  <c r="M14" i="1"/>
  <c r="M19" i="1"/>
  <c r="N19" i="1"/>
  <c r="M21" i="1"/>
  <c r="N21" i="1"/>
  <c r="M18" i="1"/>
  <c r="N18" i="1"/>
  <c r="M23" i="1"/>
  <c r="N23" i="1"/>
  <c r="M13" i="1"/>
  <c r="N13" i="1"/>
  <c r="M24" i="1"/>
  <c r="N24" i="1"/>
  <c r="K41" i="3"/>
  <c r="L41" i="3"/>
  <c r="M17" i="1"/>
  <c r="N17" i="1"/>
  <c r="M22" i="1"/>
  <c r="N22" i="1"/>
  <c r="M11" i="1"/>
  <c r="N11" i="1"/>
  <c r="K42" i="3"/>
  <c r="L42" i="3"/>
  <c r="M20" i="1"/>
  <c r="N20" i="1"/>
  <c r="M10" i="1"/>
  <c r="N10" i="1"/>
  <c r="M12" i="1"/>
  <c r="N12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M2" i="2"/>
  <c r="G2" i="4" l="1"/>
  <c r="H2" i="4"/>
</calcChain>
</file>

<file path=xl/sharedStrings.xml><?xml version="1.0" encoding="utf-8"?>
<sst xmlns="http://schemas.openxmlformats.org/spreadsheetml/2006/main" count="158" uniqueCount="70">
  <si>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</si>
  <si>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</si>
  <si>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</si>
  <si>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</si>
  <si>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</si>
  <si>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</si>
  <si>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</si>
  <si>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</si>
  <si>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</si>
  <si>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</si>
  <si>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</si>
  <si>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</si>
  <si>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</si>
  <si>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</si>
  <si>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</si>
  <si>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</si>
  <si>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</si>
  <si>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</si>
  <si>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</si>
  <si>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</si>
  <si>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</si>
  <si>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</si>
  <si>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</si>
  <si>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</si>
  <si>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</si>
  <si>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</si>
  <si>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</si>
  <si>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</si>
  <si>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</si>
  <si>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</si>
  <si>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</si>
  <si>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</si>
  <si>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</si>
  <si>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</si>
  <si>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</si>
  <si>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</si>
  <si>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</si>
  <si>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Actual Fall 20 Enrollments</t>
  </si>
  <si>
    <t>Actual Summer 20 Enrollments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</si>
  <si>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</si>
  <si>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</si>
  <si>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</si>
  <si>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</si>
  <si>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</si>
  <si>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</si>
  <si>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</si>
  <si>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</si>
  <si>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</si>
  <si>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</si>
  <si>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</si>
  <si>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</si>
  <si>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</si>
  <si>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</si>
  <si>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</si>
  <si>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</si>
  <si>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</si>
  <si>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</si>
  <si>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</si>
  <si>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</si>
  <si>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</si>
  <si>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</si>
  <si>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</si>
  <si>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</si>
  <si>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>FREN</t>
  </si>
  <si>
    <t>1A</t>
  </si>
  <si>
    <t>1B</t>
  </si>
  <si>
    <t>Spring 23</t>
  </si>
  <si>
    <t>No</t>
  </si>
  <si>
    <t>Would like to add a 1A to provide students a beginning level option in spring.</t>
  </si>
  <si>
    <t xml:space="preserve">Rational for adding French 1-A to Spring session: Currently there is only one Beginning level World Language offering for students in Spring Session, leaving students with no choice but Spanish 1A. This creates a cycle in French where there are not enough students "ready" to fill a French 1B section in Spring sessions since 1-A is not offered often enough.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</si>
</sst>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0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 wrapText="1"/>
    </xf>
    <xf numFmtId="0" fontId="0" fillId="0" borderId="8" xfId="0" applyFont="1" applyBorder="1" applyAlignment="1">
      <alignment horizontal="center" wrapText="1"/>
    </xf>
    <xf numFmtId="0" fontId="0" fillId="0" borderId="9" xfId="0" applyFont="1" applyBorder="1" applyAlignment="1">
      <alignment horizontal="center" wrapText="1"/>
    </xf>
    <xf numFmtId="0" fontId="0" fillId="0" borderId="10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0" fillId="0" borderId="11" xfId="0" applyFont="1" applyBorder="1" applyAlignment="1">
      <alignment horizontal="center" wrapText="1"/>
    </xf>
    <xf numFmtId="0" fontId="0" fillId="0" borderId="12" xfId="0" applyFont="1" applyBorder="1" applyAlignment="1">
      <alignment horizontal="center" wrapText="1"/>
    </xf>
    <xf numFmtId="0" fontId="0" fillId="0" borderId="2" xfId="0" applyFont="1" applyBorder="1" applyAlignment="1">
      <alignment horizontal="center" wrapText="1"/>
    </xf>
    <xf numFmtId="0" fontId="0" fillId="0" borderId="13" xfId="0" applyFont="1" applyBorder="1" applyAlignment="1">
      <alignment horizontal="center" wrapText="1"/>
    </xf>
    <xf numFmtId="0" fontId="0" fillId="0" borderId="1" xfId="0" applyFont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10" activePane="bottomLeft" state="frozen"/>
      <selection activeCell="E3" sqref="E3"/>
      <selection pane="bottomLeft" activeCell="K10" sqref="K10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4" t="s">
        <v>19</v>
      </c>
      <c r="H1" s="125"/>
      <c r="I1" s="126"/>
      <c r="J1" s="78" t="s">
        <v>51</v>
      </c>
      <c r="K1" s="63" t="s">
        <v>52</v>
      </c>
      <c r="L1" s="64" t="s">
        <v>2</v>
      </c>
      <c r="M1" s="65" t="s">
        <v>3</v>
      </c>
      <c r="N1" s="79" t="s">
        <v>4</v>
      </c>
      <c r="O1" s="33" t="s">
        <v>57</v>
      </c>
    </row>
    <row r="2" spans="1:15" x14ac:dyDescent="0.25">
      <c r="A2" s="12"/>
      <c r="B2" s="12"/>
      <c r="C2" s="12"/>
      <c r="D2" s="11" t="s">
        <v>5</v>
      </c>
      <c r="E2" s="11"/>
      <c r="F2" s="99">
        <v>22</v>
      </c>
      <c r="G2" s="127" t="str">
        <f>'2022-23 Summary'!C2</f>
        <v>FREN</v>
      </c>
      <c r="H2" s="127"/>
      <c r="I2" s="127"/>
      <c r="J2" s="13">
        <f>'2022-23 Summary'!D2</f>
        <v>0.99</v>
      </c>
      <c r="K2" s="5">
        <f>SUM(K7:K24)</f>
        <v>0.33333333333333331</v>
      </c>
      <c r="L2" s="5">
        <f>SUM(L7:L24)</f>
        <v>150</v>
      </c>
      <c r="M2" s="5">
        <f>SUM(M7:M24)</f>
        <v>5</v>
      </c>
      <c r="N2" s="32">
        <f>L2/K2</f>
        <v>450</v>
      </c>
      <c r="O2" s="103" t="s">
        <v>53</v>
      </c>
    </row>
    <row r="3" spans="1:15" ht="19.5" customHeight="1" x14ac:dyDescent="0.25">
      <c r="A3" s="128"/>
      <c r="B3" s="129"/>
      <c r="C3" s="129"/>
      <c r="D3" s="129"/>
      <c r="E3" s="129"/>
      <c r="F3" s="129"/>
      <c r="G3" s="31"/>
      <c r="H3" s="122" t="s">
        <v>50</v>
      </c>
      <c r="I3" s="122"/>
      <c r="J3" s="123"/>
      <c r="K3" s="5" t="s">
        <v>62</v>
      </c>
      <c r="L3" s="16"/>
      <c r="M3" s="17"/>
      <c r="N3" s="17"/>
      <c r="O3" s="103" t="s">
        <v>54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55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56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38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/>
      <c r="B7" s="54"/>
      <c r="C7" s="54"/>
      <c r="D7" s="54"/>
      <c r="E7" s="54"/>
      <c r="F7" s="34"/>
      <c r="G7" s="54"/>
      <c r="H7" s="70">
        <f t="shared" ref="H7:H9" si="0">F7*G7</f>
        <v>0</v>
      </c>
      <c r="I7" s="86"/>
      <c r="J7" s="87"/>
      <c r="K7" s="69">
        <f t="shared" ref="K7" si="1">J7*G7/15</f>
        <v>0</v>
      </c>
      <c r="L7" s="70">
        <f>H7*I7</f>
        <v>0</v>
      </c>
      <c r="M7" s="71">
        <f>L7/30</f>
        <v>0</v>
      </c>
      <c r="N7" s="69" t="e">
        <f t="shared" ref="N7" si="2">L7/K7</f>
        <v>#DIV/0!</v>
      </c>
      <c r="O7" s="49"/>
    </row>
    <row r="8" spans="1:15" ht="15.75" customHeight="1" x14ac:dyDescent="0.25">
      <c r="A8" s="44"/>
      <c r="B8" s="44"/>
      <c r="C8" s="44"/>
      <c r="D8" s="54"/>
      <c r="E8" s="54"/>
      <c r="F8" s="34"/>
      <c r="G8" s="54"/>
      <c r="H8" s="70">
        <f t="shared" si="0"/>
        <v>0</v>
      </c>
      <c r="I8" s="86"/>
      <c r="J8" s="87"/>
      <c r="K8" s="69">
        <f t="shared" ref="K8:K24" si="3">J8*G8/15</f>
        <v>0</v>
      </c>
      <c r="L8" s="70">
        <f t="shared" ref="L8:L24" si="4">H8*I8</f>
        <v>0</v>
      </c>
      <c r="M8" s="71">
        <f t="shared" ref="M8:M24" si="5">L8/30</f>
        <v>0</v>
      </c>
      <c r="N8" s="69" t="e">
        <f t="shared" ref="N8:N24" si="6">L8/K8</f>
        <v>#DIV/0!</v>
      </c>
      <c r="O8" s="49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25">
      <c r="A10" s="58" t="s">
        <v>63</v>
      </c>
      <c r="B10" s="58" t="s">
        <v>64</v>
      </c>
      <c r="C10" s="58" t="s">
        <v>55</v>
      </c>
      <c r="D10" s="58">
        <v>35</v>
      </c>
      <c r="E10" s="58">
        <v>20</v>
      </c>
      <c r="F10" s="58">
        <v>30</v>
      </c>
      <c r="G10" s="58">
        <v>1</v>
      </c>
      <c r="H10" s="70">
        <f t="shared" ref="H10:H24" si="7">F10*G10</f>
        <v>30</v>
      </c>
      <c r="I10" s="88">
        <v>5</v>
      </c>
      <c r="J10" s="88">
        <v>5</v>
      </c>
      <c r="K10" s="69">
        <f t="shared" si="3"/>
        <v>0.33333333333333331</v>
      </c>
      <c r="L10" s="70">
        <f t="shared" si="4"/>
        <v>150</v>
      </c>
      <c r="M10" s="71">
        <f t="shared" si="5"/>
        <v>5</v>
      </c>
      <c r="N10" s="69">
        <f t="shared" si="6"/>
        <v>450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13" t="s">
        <v>14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5"/>
    </row>
    <row r="26" spans="1:15" ht="88.5" customHeight="1" x14ac:dyDescent="0.25">
      <c r="A26" s="116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8"/>
    </row>
    <row r="27" spans="1:15" x14ac:dyDescent="0.25">
      <c r="A27" s="119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1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 s="101" t="s">
        <v>61</v>
      </c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="120" zoomScaleNormal="120" workbookViewId="0">
      <pane ySplit="6" topLeftCell="A16" activePane="bottomLeft" state="frozen"/>
      <selection activeCell="E3" sqref="E3"/>
      <selection pane="bottomLeft" activeCell="J16" sqref="J16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4" t="s">
        <v>19</v>
      </c>
      <c r="G1" s="125"/>
      <c r="H1" s="126"/>
      <c r="I1" s="2" t="s">
        <v>51</v>
      </c>
      <c r="J1" s="63" t="s">
        <v>59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22</v>
      </c>
      <c r="F2" s="130" t="str">
        <f>'2022-23 Summary'!C2</f>
        <v>FREN</v>
      </c>
      <c r="G2" s="130"/>
      <c r="H2" s="130"/>
      <c r="I2" s="13">
        <f>'2022-23 Summary'!D2</f>
        <v>0.99</v>
      </c>
      <c r="J2" s="5">
        <f>SUM(J7:J42)</f>
        <v>0.33333333333333331</v>
      </c>
      <c r="K2" s="6">
        <f>SUM(K7:K42)</f>
        <v>160</v>
      </c>
      <c r="L2" s="7">
        <f>SUM(L7:L42)</f>
        <v>5.333333333333333</v>
      </c>
      <c r="M2" s="7">
        <f>K2/J2</f>
        <v>480</v>
      </c>
    </row>
    <row r="3" spans="1:15" ht="19.5" customHeight="1" x14ac:dyDescent="0.25">
      <c r="A3" s="128"/>
      <c r="B3" s="129"/>
      <c r="C3" s="129"/>
      <c r="D3" s="129"/>
      <c r="E3" s="129"/>
      <c r="F3" s="31"/>
      <c r="G3" s="122" t="s">
        <v>50</v>
      </c>
      <c r="H3" s="122"/>
      <c r="I3" s="123"/>
      <c r="J3" s="5">
        <f>'2022-23 Summary'!D2-'Summer 22'!K2-'Fall 22'!J2-'Spring 23'!I2</f>
        <v>-9.9999999999998979E-3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37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/>
      <c r="B7" s="54"/>
      <c r="C7" s="54"/>
      <c r="D7" s="54"/>
      <c r="E7" s="34"/>
      <c r="F7" s="54"/>
      <c r="G7" s="75">
        <f t="shared" ref="G7:G42" si="0">E7*F7</f>
        <v>0</v>
      </c>
      <c r="H7" s="55"/>
      <c r="I7" s="35"/>
      <c r="J7" s="69">
        <f t="shared" ref="J7" si="1">I7*F7/15</f>
        <v>0</v>
      </c>
      <c r="K7" s="70">
        <f t="shared" ref="K7" si="2">(G7*H7)</f>
        <v>0</v>
      </c>
      <c r="L7" s="71">
        <f>K7/30</f>
        <v>0</v>
      </c>
      <c r="M7" s="69" t="e">
        <f>K7/J7</f>
        <v>#DIV/0!</v>
      </c>
      <c r="N7" s="56"/>
    </row>
    <row r="8" spans="1:15" ht="15.75" customHeight="1" x14ac:dyDescent="0.25">
      <c r="A8" s="54"/>
      <c r="B8" s="54"/>
      <c r="C8" s="54"/>
      <c r="D8" s="54"/>
      <c r="E8" s="34"/>
      <c r="F8" s="54"/>
      <c r="G8" s="75">
        <f t="shared" si="0"/>
        <v>0</v>
      </c>
      <c r="H8" s="55"/>
      <c r="I8" s="35"/>
      <c r="J8" s="69">
        <f t="shared" ref="J8:J42" si="3">I8*F8/15</f>
        <v>0</v>
      </c>
      <c r="K8" s="70">
        <f t="shared" ref="K8:K42" si="4">(G8*H8)</f>
        <v>0</v>
      </c>
      <c r="L8" s="71">
        <f t="shared" ref="L8:L42" si="5">K8/30</f>
        <v>0</v>
      </c>
      <c r="M8" s="69" t="e">
        <f t="shared" ref="M8:M42" si="6">K8/J8</f>
        <v>#DIV/0!</v>
      </c>
      <c r="N8" s="56"/>
    </row>
    <row r="9" spans="1:15" ht="15.75" customHeight="1" x14ac:dyDescent="0.25">
      <c r="A9" s="54"/>
      <c r="B9" s="44"/>
      <c r="C9" s="54"/>
      <c r="D9" s="54"/>
      <c r="E9" s="34"/>
      <c r="F9" s="54"/>
      <c r="G9" s="75">
        <f t="shared" si="0"/>
        <v>0</v>
      </c>
      <c r="H9" s="55"/>
      <c r="I9" s="35"/>
      <c r="J9" s="69">
        <f t="shared" si="3"/>
        <v>0</v>
      </c>
      <c r="K9" s="70">
        <f t="shared" si="4"/>
        <v>0</v>
      </c>
      <c r="L9" s="71">
        <f t="shared" si="5"/>
        <v>0</v>
      </c>
      <c r="M9" s="69" t="e">
        <f t="shared" si="6"/>
        <v>#DIV/0!</v>
      </c>
      <c r="N9" s="56"/>
    </row>
    <row r="10" spans="1:15" ht="15.75" customHeight="1" x14ac:dyDescent="0.25">
      <c r="A10" s="54"/>
      <c r="B10" s="54"/>
      <c r="C10" s="54"/>
      <c r="D10" s="54"/>
      <c r="E10" s="54"/>
      <c r="F10" s="54"/>
      <c r="G10" s="75">
        <f t="shared" si="0"/>
        <v>0</v>
      </c>
      <c r="H10" s="55"/>
      <c r="I10" s="55"/>
      <c r="J10" s="69">
        <f t="shared" si="3"/>
        <v>0</v>
      </c>
      <c r="K10" s="70">
        <f t="shared" si="4"/>
        <v>0</v>
      </c>
      <c r="L10" s="71">
        <f t="shared" si="5"/>
        <v>0</v>
      </c>
      <c r="M10" s="69" t="e">
        <f t="shared" si="6"/>
        <v>#DIV/0!</v>
      </c>
      <c r="N10" s="56"/>
    </row>
    <row r="11" spans="1:15" ht="15.75" customHeight="1" x14ac:dyDescent="0.25">
      <c r="A11" s="54"/>
      <c r="B11" s="54"/>
      <c r="C11" s="54"/>
      <c r="D11" s="54"/>
      <c r="E11" s="54"/>
      <c r="F11" s="54"/>
      <c r="G11" s="75">
        <f t="shared" si="0"/>
        <v>0</v>
      </c>
      <c r="H11" s="55"/>
      <c r="I11" s="55"/>
      <c r="J11" s="69">
        <f t="shared" si="3"/>
        <v>0</v>
      </c>
      <c r="K11" s="70">
        <f t="shared" si="4"/>
        <v>0</v>
      </c>
      <c r="L11" s="71">
        <f t="shared" si="5"/>
        <v>0</v>
      </c>
      <c r="M11" s="69" t="e">
        <f t="shared" si="6"/>
        <v>#DIV/0!</v>
      </c>
      <c r="N11" s="56"/>
    </row>
    <row r="12" spans="1:15" ht="15.75" customHeight="1" x14ac:dyDescent="0.25">
      <c r="A12" s="44"/>
      <c r="B12" s="44"/>
      <c r="C12" s="54"/>
      <c r="D12" s="54"/>
      <c r="E12" s="54"/>
      <c r="F12" s="54"/>
      <c r="G12" s="75">
        <f t="shared" si="0"/>
        <v>0</v>
      </c>
      <c r="H12" s="55"/>
      <c r="I12" s="55"/>
      <c r="J12" s="69">
        <f t="shared" si="3"/>
        <v>0</v>
      </c>
      <c r="K12" s="70">
        <f t="shared" si="4"/>
        <v>0</v>
      </c>
      <c r="L12" s="71">
        <f t="shared" si="5"/>
        <v>0</v>
      </c>
      <c r="M12" s="69" t="e">
        <f t="shared" si="6"/>
        <v>#DIV/0!</v>
      </c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25">
      <c r="A16" s="54" t="s">
        <v>63</v>
      </c>
      <c r="B16" s="44" t="s">
        <v>64</v>
      </c>
      <c r="C16" s="54">
        <v>35</v>
      </c>
      <c r="D16" s="54">
        <v>32</v>
      </c>
      <c r="E16" s="54">
        <v>32</v>
      </c>
      <c r="F16" s="54">
        <v>1</v>
      </c>
      <c r="G16" s="75">
        <f t="shared" si="0"/>
        <v>32</v>
      </c>
      <c r="H16" s="55">
        <v>5</v>
      </c>
      <c r="I16" s="55">
        <v>5</v>
      </c>
      <c r="J16" s="69">
        <f t="shared" si="3"/>
        <v>0.33333333333333331</v>
      </c>
      <c r="K16" s="70">
        <f t="shared" si="4"/>
        <v>160</v>
      </c>
      <c r="L16" s="71">
        <f t="shared" si="5"/>
        <v>5.333333333333333</v>
      </c>
      <c r="M16" s="69">
        <f t="shared" si="6"/>
        <v>480</v>
      </c>
      <c r="N16" s="56"/>
    </row>
    <row r="17" spans="1:14" ht="15.75" customHeight="1" x14ac:dyDescent="0.25">
      <c r="A17" s="54"/>
      <c r="B17" s="44"/>
      <c r="C17" s="54"/>
      <c r="D17" s="54"/>
      <c r="E17" s="54"/>
      <c r="F17" s="54"/>
      <c r="G17" s="75">
        <f t="shared" si="0"/>
        <v>0</v>
      </c>
      <c r="H17" s="55"/>
      <c r="I17" s="55"/>
      <c r="J17" s="69">
        <f t="shared" si="3"/>
        <v>0</v>
      </c>
      <c r="K17" s="70">
        <f t="shared" si="4"/>
        <v>0</v>
      </c>
      <c r="L17" s="71">
        <f t="shared" si="5"/>
        <v>0</v>
      </c>
      <c r="M17" s="69" t="e">
        <f t="shared" si="6"/>
        <v>#DIV/0!</v>
      </c>
      <c r="N17" s="56"/>
    </row>
    <row r="18" spans="1:14" ht="15.75" customHeight="1" x14ac:dyDescent="0.25">
      <c r="A18" s="5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3"/>
        <v>0</v>
      </c>
      <c r="K18" s="70">
        <f t="shared" si="4"/>
        <v>0</v>
      </c>
      <c r="L18" s="71">
        <f t="shared" si="5"/>
        <v>0</v>
      </c>
      <c r="M18" s="69" t="e">
        <f t="shared" si="6"/>
        <v>#DIV/0!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5"/>
    </row>
    <row r="44" spans="1:14" ht="61.5" customHeight="1" x14ac:dyDescent="0.25">
      <c r="A44" s="119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1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G3" sqref="G3"/>
      <selection pane="bottomLeft" activeCell="A8" sqref="A8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8.28515625" style="73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4" t="s">
        <v>19</v>
      </c>
      <c r="F1" s="125"/>
      <c r="G1" s="126"/>
      <c r="H1" s="78" t="s">
        <v>51</v>
      </c>
      <c r="I1" s="63" t="s">
        <v>60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23</v>
      </c>
      <c r="E2" s="130" t="str">
        <f>'2022-23 Summary'!C2</f>
        <v>FREN</v>
      </c>
      <c r="F2" s="130"/>
      <c r="G2" s="130"/>
      <c r="H2" s="13">
        <f>'2022-23 Summary'!D2</f>
        <v>0.99</v>
      </c>
      <c r="I2" s="5">
        <f>SUM(I7:I42)</f>
        <v>0.33333333333333331</v>
      </c>
      <c r="J2" s="14">
        <f>SUM(J7:J42)</f>
        <v>100</v>
      </c>
      <c r="K2" s="15">
        <f>SUM(K7:K42)</f>
        <v>3.3333333333333335</v>
      </c>
      <c r="L2" s="15">
        <f>J2/I2</f>
        <v>300</v>
      </c>
    </row>
    <row r="3" spans="1:14" ht="19.5" customHeight="1" x14ac:dyDescent="0.25">
      <c r="A3" s="128"/>
      <c r="B3" s="129"/>
      <c r="C3" s="129"/>
      <c r="D3" s="129"/>
      <c r="E3" s="31"/>
      <c r="F3" s="122" t="s">
        <v>50</v>
      </c>
      <c r="G3" s="122"/>
      <c r="H3" s="123"/>
      <c r="I3" s="5">
        <f>'2022-23 Summary'!D2-'Summer 22'!K2-'Fall 22'!J2-'Spring 23'!I2</f>
        <v>-9.9999999999998979E-3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4" t="s">
        <v>42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20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39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63</v>
      </c>
      <c r="B7" s="54" t="s">
        <v>65</v>
      </c>
      <c r="C7" s="54">
        <v>35</v>
      </c>
      <c r="D7" s="34">
        <v>20</v>
      </c>
      <c r="E7" s="54">
        <v>1</v>
      </c>
      <c r="F7" s="70">
        <f t="shared" ref="F7:F40" si="0">D7*E7</f>
        <v>20</v>
      </c>
      <c r="G7" s="86">
        <v>5</v>
      </c>
      <c r="H7" s="87">
        <v>5</v>
      </c>
      <c r="I7" s="69">
        <f t="shared" ref="I7" si="1">H7*E7/15</f>
        <v>0.33333333333333331</v>
      </c>
      <c r="J7" s="70">
        <f t="shared" ref="J7" si="2">(F7*G7)</f>
        <v>100</v>
      </c>
      <c r="K7" s="71">
        <f>J7/30</f>
        <v>3.3333333333333335</v>
      </c>
      <c r="L7" s="69">
        <f t="shared" ref="L7" si="3">J7/I7</f>
        <v>300</v>
      </c>
      <c r="M7" s="56"/>
    </row>
    <row r="8" spans="1:14" ht="15.75" customHeight="1" x14ac:dyDescent="0.25">
      <c r="A8" s="54"/>
      <c r="B8" s="54"/>
      <c r="C8" s="54"/>
      <c r="D8" s="34"/>
      <c r="E8" s="54"/>
      <c r="F8" s="70">
        <f t="shared" si="0"/>
        <v>0</v>
      </c>
      <c r="G8" s="86"/>
      <c r="H8" s="87"/>
      <c r="I8" s="69">
        <f t="shared" ref="I8:I42" si="4">H8*E8/15</f>
        <v>0</v>
      </c>
      <c r="J8" s="70">
        <f t="shared" ref="J8:J42" si="5">(F8*G8)</f>
        <v>0</v>
      </c>
      <c r="K8" s="71">
        <f t="shared" ref="K8:K42" si="6">J8/30</f>
        <v>0</v>
      </c>
      <c r="L8" s="69" t="e">
        <f t="shared" ref="L8:L42" si="7">J8/I8</f>
        <v>#DIV/0!</v>
      </c>
      <c r="M8" s="56"/>
    </row>
    <row r="9" spans="1:14" ht="15.75" customHeight="1" x14ac:dyDescent="0.25">
      <c r="A9" s="54"/>
      <c r="B9" s="54"/>
      <c r="C9" s="54"/>
      <c r="D9" s="34"/>
      <c r="E9" s="54"/>
      <c r="F9" s="70">
        <f t="shared" si="0"/>
        <v>0</v>
      </c>
      <c r="G9" s="86"/>
      <c r="H9" s="87"/>
      <c r="I9" s="69">
        <f t="shared" si="4"/>
        <v>0</v>
      </c>
      <c r="J9" s="70">
        <f t="shared" si="5"/>
        <v>0</v>
      </c>
      <c r="K9" s="71">
        <f t="shared" si="6"/>
        <v>0</v>
      </c>
      <c r="L9" s="69" t="e">
        <f t="shared" si="7"/>
        <v>#DIV/0!</v>
      </c>
      <c r="M9" s="56"/>
    </row>
    <row r="10" spans="1:14" ht="15.75" customHeight="1" x14ac:dyDescent="0.25">
      <c r="A10" s="54"/>
      <c r="B10" s="54"/>
      <c r="C10" s="54"/>
      <c r="D10" s="54"/>
      <c r="E10" s="54"/>
      <c r="F10" s="70">
        <f t="shared" si="0"/>
        <v>0</v>
      </c>
      <c r="G10" s="86"/>
      <c r="H10" s="86"/>
      <c r="I10" s="69">
        <f t="shared" si="4"/>
        <v>0</v>
      </c>
      <c r="J10" s="70">
        <f t="shared" si="5"/>
        <v>0</v>
      </c>
      <c r="K10" s="71">
        <f t="shared" si="6"/>
        <v>0</v>
      </c>
      <c r="L10" s="69" t="e">
        <f t="shared" si="7"/>
        <v>#DIV/0!</v>
      </c>
      <c r="M10" s="56"/>
    </row>
    <row r="11" spans="1:14" ht="15.75" customHeight="1" x14ac:dyDescent="0.25">
      <c r="A11" s="54"/>
      <c r="B11" s="54"/>
      <c r="C11" s="54"/>
      <c r="D11" s="54"/>
      <c r="E11" s="54"/>
      <c r="F11" s="70">
        <f t="shared" si="0"/>
        <v>0</v>
      </c>
      <c r="G11" s="86"/>
      <c r="H11" s="86"/>
      <c r="I11" s="69">
        <f t="shared" si="4"/>
        <v>0</v>
      </c>
      <c r="J11" s="70">
        <f t="shared" si="5"/>
        <v>0</v>
      </c>
      <c r="K11" s="71">
        <f t="shared" si="6"/>
        <v>0</v>
      </c>
      <c r="L11" s="69" t="e">
        <f t="shared" si="7"/>
        <v>#DIV/0!</v>
      </c>
      <c r="M11" s="56"/>
    </row>
    <row r="12" spans="1:14" ht="15.75" customHeight="1" x14ac:dyDescent="0.25">
      <c r="A12" s="36"/>
      <c r="B12" s="37"/>
      <c r="C12" s="54"/>
      <c r="D12" s="54"/>
      <c r="E12" s="54"/>
      <c r="F12" s="70">
        <f t="shared" si="0"/>
        <v>0</v>
      </c>
      <c r="G12" s="86"/>
      <c r="H12" s="86"/>
      <c r="I12" s="69">
        <f t="shared" si="4"/>
        <v>0</v>
      </c>
      <c r="J12" s="70">
        <f t="shared" si="5"/>
        <v>0</v>
      </c>
      <c r="K12" s="71">
        <f t="shared" si="6"/>
        <v>0</v>
      </c>
      <c r="L12" s="69" t="e">
        <f t="shared" si="7"/>
        <v>#DIV/0!</v>
      </c>
      <c r="M12" s="56"/>
    </row>
    <row r="13" spans="1:14" ht="15.75" customHeight="1" x14ac:dyDescent="0.25">
      <c r="A13" s="38"/>
      <c r="B13" s="39"/>
      <c r="C13" s="54"/>
      <c r="D13" s="54"/>
      <c r="E13" s="54"/>
      <c r="F13" s="70">
        <f t="shared" si="0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5"/>
    </row>
    <row r="44" spans="1:13" s="47" customFormat="1" ht="60.75" customHeight="1" x14ac:dyDescent="0.2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31"/>
    </row>
    <row r="45" spans="1:13" x14ac:dyDescent="0.25">
      <c r="A45" s="132"/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33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C9" sqref="C9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44</v>
      </c>
      <c r="E1" s="8" t="s">
        <v>45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43</v>
      </c>
      <c r="C2" s="11" t="s">
        <v>63</v>
      </c>
      <c r="D2" s="107">
        <v>0.99</v>
      </c>
      <c r="E2" s="5">
        <f>SUM('Summer 22'!K2,'Fall 22'!J2,'Spring 23'!I2)</f>
        <v>1</v>
      </c>
      <c r="F2" s="5">
        <f>SUM('Summer 22'!L2,'Fall 22'!K2,'Spring 23'!J2)</f>
        <v>410</v>
      </c>
      <c r="G2" s="5">
        <f>SUM('Summer 22'!M2,'Fall 22'!L2,'Spring 23'!K2)</f>
        <v>13.666666666666666</v>
      </c>
      <c r="H2" s="7">
        <f>F2/E2</f>
        <v>410</v>
      </c>
    </row>
    <row r="3" spans="1:14" x14ac:dyDescent="0.25">
      <c r="A3"/>
      <c r="B3"/>
      <c r="C3"/>
      <c r="D3" s="3" t="s">
        <v>33</v>
      </c>
      <c r="E3"/>
      <c r="F3"/>
      <c r="G3"/>
      <c r="H3"/>
    </row>
    <row r="4" spans="1:14" x14ac:dyDescent="0.25">
      <c r="D4" s="108">
        <v>0.99</v>
      </c>
      <c r="E4" s="3" t="s">
        <v>62</v>
      </c>
    </row>
    <row r="6" spans="1:14" ht="15.75" thickBot="1" x14ac:dyDescent="0.3">
      <c r="A6" s="62"/>
      <c r="B6" s="62"/>
      <c r="D6" s="62"/>
      <c r="E6" s="105" t="s">
        <v>46</v>
      </c>
      <c r="F6" s="105" t="s">
        <v>47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10">
        <v>0.33</v>
      </c>
      <c r="F7" s="110">
        <v>0.33</v>
      </c>
    </row>
    <row r="8" spans="1:14" x14ac:dyDescent="0.25">
      <c r="D8" s="102" t="s">
        <v>12</v>
      </c>
      <c r="E8" s="110">
        <v>3.08</v>
      </c>
      <c r="F8" s="110">
        <v>5.16</v>
      </c>
    </row>
    <row r="9" spans="1:14" x14ac:dyDescent="0.25">
      <c r="D9" s="102" t="s">
        <v>35</v>
      </c>
      <c r="E9" s="110">
        <v>309.31</v>
      </c>
      <c r="F9" s="110">
        <v>480.48</v>
      </c>
    </row>
    <row r="11" spans="1:14" x14ac:dyDescent="0.25">
      <c r="C11"/>
      <c r="D11"/>
      <c r="E11" s="135" t="s">
        <v>48</v>
      </c>
      <c r="F11" s="135"/>
      <c r="G11" s="135"/>
    </row>
    <row r="12" spans="1:14" ht="15.75" thickBot="1" x14ac:dyDescent="0.3">
      <c r="E12" s="104" t="s">
        <v>34</v>
      </c>
      <c r="F12" s="104" t="s">
        <v>35</v>
      </c>
      <c r="G12" s="104" t="s">
        <v>12</v>
      </c>
    </row>
    <row r="13" spans="1:14" x14ac:dyDescent="0.25">
      <c r="E13" s="106">
        <f>AVERAGE(E18:G18)</f>
        <v>0.77999999999999992</v>
      </c>
      <c r="F13" s="106">
        <f>AVERAGE(E20:G20)</f>
        <v>355.98416666666668</v>
      </c>
      <c r="G13" s="106">
        <f>AVERAGE(E19:G19)</f>
        <v>9.6</v>
      </c>
    </row>
    <row r="16" spans="1:14" x14ac:dyDescent="0.25">
      <c r="E16" s="135" t="s">
        <v>49</v>
      </c>
      <c r="F16" s="135"/>
      <c r="G16" s="135"/>
    </row>
    <row r="17" spans="4:7" ht="15.75" thickBot="1" x14ac:dyDescent="0.3">
      <c r="E17" s="105" t="s">
        <v>40</v>
      </c>
      <c r="F17" s="105" t="s">
        <v>41</v>
      </c>
      <c r="G17" s="105" t="s">
        <v>29</v>
      </c>
    </row>
    <row r="18" spans="4:7" x14ac:dyDescent="0.25">
      <c r="D18" s="102" t="s">
        <v>34</v>
      </c>
      <c r="E18" s="111">
        <v>0.67</v>
      </c>
      <c r="F18" s="111">
        <v>1</v>
      </c>
      <c r="G18" s="112">
        <v>0.67</v>
      </c>
    </row>
    <row r="19" spans="4:7" x14ac:dyDescent="0.25">
      <c r="D19" s="102" t="s">
        <v>12</v>
      </c>
      <c r="E19" s="111">
        <v>10.220000000000001</v>
      </c>
      <c r="F19" s="111">
        <v>8.75</v>
      </c>
      <c r="G19" s="112">
        <v>9.83</v>
      </c>
    </row>
    <row r="20" spans="4:7" x14ac:dyDescent="0.25">
      <c r="D20" s="102" t="s">
        <v>35</v>
      </c>
      <c r="E20" s="111">
        <v>328.33</v>
      </c>
      <c r="F20" s="111">
        <v>281.66250000000002</v>
      </c>
      <c r="G20" s="112">
        <v>457.96</v>
      </c>
    </row>
    <row r="21" spans="4:7" x14ac:dyDescent="0.25">
      <c r="E21" s="109" t="s">
        <v>62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2"/>
  <sheetViews>
    <sheetView tabSelected="1" zoomScale="110" zoomScaleNormal="110" workbookViewId="0">
      <pane ySplit="6" topLeftCell="A7" activePane="bottomLeft" state="frozen"/>
      <selection activeCell="C7" sqref="C7"/>
      <selection pane="bottomLeft" activeCell="L26" sqref="L26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4" t="s">
        <v>19</v>
      </c>
      <c r="H1" s="125"/>
      <c r="I1" s="126"/>
      <c r="J1" s="78" t="s">
        <v>51</v>
      </c>
      <c r="K1" s="63" t="s">
        <v>58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43</v>
      </c>
      <c r="G2" s="147" t="str">
        <f>'2022-23 Summary'!C2</f>
        <v>FREN</v>
      </c>
      <c r="H2" s="147"/>
      <c r="I2" s="147"/>
      <c r="J2" s="13">
        <f>'2022-23 Summary'!D2</f>
        <v>0.99</v>
      </c>
      <c r="K2" s="5">
        <f>SUM(K7:K15)</f>
        <v>0.33333333333333331</v>
      </c>
      <c r="L2" s="5">
        <f>SUM(L7:L15)</f>
        <v>150</v>
      </c>
      <c r="M2" s="5">
        <f>SUM(M7:M15)</f>
        <v>5</v>
      </c>
      <c r="N2" s="15">
        <f>L2/K2</f>
        <v>450</v>
      </c>
    </row>
    <row r="3" spans="1:15" ht="19.5" customHeight="1" x14ac:dyDescent="0.25">
      <c r="A3" s="148"/>
      <c r="B3" s="148"/>
      <c r="C3" s="148"/>
      <c r="D3" s="148"/>
      <c r="E3" s="148"/>
      <c r="F3" s="148"/>
      <c r="G3" s="31"/>
      <c r="H3" s="122" t="s">
        <v>50</v>
      </c>
      <c r="I3" s="122"/>
      <c r="J3" s="123"/>
      <c r="K3" s="5">
        <f>'2022-23 Summary'!D2-'Proposed Additions'!K2-'Fall 22'!J2-'Spring 23'!I2-'Summer 22'!K2</f>
        <v>-0.34333333333333321</v>
      </c>
      <c r="L3" s="16"/>
      <c r="M3" s="17"/>
      <c r="N3" s="17"/>
    </row>
    <row r="4" spans="1:15" ht="19.5" customHeight="1" x14ac:dyDescent="0.25">
      <c r="A4" s="149" t="s">
        <v>6</v>
      </c>
      <c r="B4" s="149"/>
      <c r="C4" s="149"/>
      <c r="D4" s="149"/>
      <c r="E4" s="149"/>
      <c r="F4" s="149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36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27" customHeight="1" x14ac:dyDescent="0.25">
      <c r="A7" s="44" t="s">
        <v>66</v>
      </c>
      <c r="B7" s="44" t="s">
        <v>63</v>
      </c>
      <c r="C7" s="21" t="s">
        <v>64</v>
      </c>
      <c r="D7" s="21" t="s">
        <v>67</v>
      </c>
      <c r="E7" s="21">
        <v>35</v>
      </c>
      <c r="F7" s="34">
        <v>30</v>
      </c>
      <c r="G7" s="21">
        <v>1</v>
      </c>
      <c r="H7" s="70">
        <f>G7*F7</f>
        <v>30</v>
      </c>
      <c r="I7" s="92">
        <v>5</v>
      </c>
      <c r="J7" s="87">
        <v>5</v>
      </c>
      <c r="K7" s="93">
        <f t="shared" ref="K7:K15" si="0">J7*G7/15</f>
        <v>0.33333333333333331</v>
      </c>
      <c r="L7" s="94">
        <f>H7*I7</f>
        <v>150</v>
      </c>
      <c r="M7" s="95">
        <f>L7/30</f>
        <v>5</v>
      </c>
      <c r="N7" s="93">
        <f t="shared" ref="N7:N15" si="1">L7/K7</f>
        <v>450</v>
      </c>
      <c r="O7" s="48" t="s">
        <v>68</v>
      </c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6" t="s">
        <v>21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7"/>
    </row>
    <row r="17" spans="1:15" x14ac:dyDescent="0.25">
      <c r="A17" s="138" t="s">
        <v>69</v>
      </c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40"/>
    </row>
    <row r="18" spans="1:15" x14ac:dyDescent="0.25">
      <c r="A18" s="141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3"/>
    </row>
    <row r="19" spans="1:15" x14ac:dyDescent="0.25">
      <c r="A19" s="141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3"/>
    </row>
    <row r="20" spans="1:15" x14ac:dyDescent="0.25">
      <c r="A20" s="141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3"/>
    </row>
    <row r="21" spans="1:15" x14ac:dyDescent="0.25">
      <c r="A21" s="144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6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22, Fall 22, Spring 23,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FD9ABF58FF514D819B561CE6657223" ma:contentTypeVersion="14" ma:contentTypeDescription="Create a new document." ma:contentTypeScope="" ma:versionID="180245046c522e04e3bc1d7a5ba48fb8">
  <xsd:schema xmlns:xsd="http://www.w3.org/2001/XMLSchema" xmlns:xs="http://www.w3.org/2001/XMLSchema" xmlns:p="http://schemas.microsoft.com/office/2006/metadata/properties" xmlns:ns3="249d4ac7-0b39-4174-9809-ef6c5fd53db8" xmlns:ns4="4c3e63b2-0430-40fd-82f2-9a0ecf22a8dc" targetNamespace="http://schemas.microsoft.com/office/2006/metadata/properties" ma:root="true" ma:fieldsID="95ed7078ca9d1ac12f4d76b0f1b3edf9" ns3:_="" ns4:_="">
    <xsd:import namespace="249d4ac7-0b39-4174-9809-ef6c5fd53db8"/>
    <xsd:import namespace="4c3e63b2-0430-40fd-82f2-9a0ecf22a8d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9d4ac7-0b39-4174-9809-ef6c5fd53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3e63b2-0430-40fd-82f2-9a0ecf22a8d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4B33ED-764E-459D-BD99-B75920FCD2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501004-46EF-40F4-B54C-79A268309785}">
  <ds:schemaRefs>
    <ds:schemaRef ds:uri="http://schemas.openxmlformats.org/package/2006/metadata/core-properties"/>
    <ds:schemaRef ds:uri="249d4ac7-0b39-4174-9809-ef6c5fd53db8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4c3e63b2-0430-40fd-82f2-9a0ecf22a8dc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DE16C2F-A1DE-4BFA-B68F-09F6E69090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9d4ac7-0b39-4174-9809-ef6c5fd53db8"/>
    <ds:schemaRef ds:uri="4c3e63b2-0430-40fd-82f2-9a0ecf22a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</cp:lastModifiedBy>
  <cp:lastPrinted>2019-10-25T00:53:05Z</cp:lastPrinted>
  <dcterms:created xsi:type="dcterms:W3CDTF">2013-10-25T01:46:28Z</dcterms:created>
  <dcterms:modified xsi:type="dcterms:W3CDTF">2022-01-26T13:42:10Z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0x010100F7FD9ABF58FF514D819B561CE6657223</vt:lpwstr>
  </property>
</Properties>
</file>